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5" i="1" l="1"/>
  <c r="I4" i="1"/>
  <c r="I5" i="1"/>
  <c r="I6" i="1"/>
  <c r="I7" i="1"/>
  <c r="I8" i="1"/>
  <c r="I9" i="1"/>
  <c r="I10" i="1"/>
  <c r="I11" i="1"/>
  <c r="I12" i="1"/>
  <c r="I13" i="1"/>
  <c r="I14" i="1"/>
  <c r="I3" i="1"/>
</calcChain>
</file>

<file path=xl/sharedStrings.xml><?xml version="1.0" encoding="utf-8"?>
<sst xmlns="http://schemas.openxmlformats.org/spreadsheetml/2006/main" count="48" uniqueCount="37">
  <si>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</si>
  <si>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</si>
  <si>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</si>
  <si>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</si>
  <si>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</si>
  <si>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</si>
  <si>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ИсторичДат</t>
  </si>
  <si>
    <t>№ п/п</t>
  </si>
  <si>
    <t>ШТ</t>
  </si>
  <si>
    <t>1078249</t>
  </si>
  <si>
    <t>1332968</t>
  </si>
  <si>
    <t>1344503</t>
  </si>
  <si>
    <t>1344661</t>
  </si>
  <si>
    <t>1364749</t>
  </si>
  <si>
    <t>1369668</t>
  </si>
  <si>
    <t>1369669</t>
  </si>
  <si>
    <t>1369682</t>
  </si>
  <si>
    <t>1369683</t>
  </si>
  <si>
    <t>1378427</t>
  </si>
  <si>
    <t>20007580</t>
  </si>
  <si>
    <t>Труба ТЧК-100х2000 чугунная канализационная</t>
  </si>
  <si>
    <t>Труба ТЧК-100 чугунная канализационная</t>
  </si>
  <si>
    <t>Труба чугунная напорная высокопрочная раструбная для систем безнапорной ливневой канализации соединение Универсал ЧШГУ-200-6000</t>
  </si>
  <si>
    <t>Труба чугунная напорная высокопрочная раструбная для систем безнапорной ливневой канализации соединение Универсал ЧШГУ-300-6000</t>
  </si>
  <si>
    <t>Труба чугунная напорная ЧНР 100 ЛА</t>
  </si>
  <si>
    <t>Труба чугунная напорная высокопрочная раструбная соединение Тайтон ЧШГ-Т-600-5800 с наружным лаковым и внутренним цементно-песчаным покрытием</t>
  </si>
  <si>
    <t>Труба чугунная напорная высокопрочная раструбная соединение Тайтон ЧШГ-Т-500-5800 с наружным лаковым и внутренним цементно-песчаным покрытием</t>
  </si>
  <si>
    <t>Труба чугунная напорная высокопрочная раструбная соединение Тайтон ЧШГ-Т-300-5800 с наружным лаковым и внутренним цементно-песчаным покрытием</t>
  </si>
  <si>
    <t>Труба чугунная напорная высокопрочная раструбная соединение Тайтон ЧШГ-Т-250-5800 с наружным лаковым и внутренним цементно-песчаным покрытием</t>
  </si>
  <si>
    <t>Труба чугунная напорная высокопрочная раструбная соединение Тайтон ЧШГ-Т-100-6000 внутренним цементно-песчаным покрытием</t>
  </si>
  <si>
    <t>Труба чугунная напорная высокопрочная раструбная соединение Универсал ЧШГУ-200-6000 с внутренним цементно-песчаным покрытием</t>
  </si>
  <si>
    <t>М</t>
  </si>
  <si>
    <t>Т</t>
  </si>
  <si>
    <t xml:space="preserve">ЛОТ 38.19 П УМТО </t>
  </si>
  <si>
    <t>цена</t>
  </si>
  <si>
    <t>сумма</t>
  </si>
  <si>
    <t>Итого по лоту: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</si>
</sst>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14" fontId="0" fillId="0" borderId="1" xfId="0" applyNumberFormat="1" applyFill="1" applyBorder="1" applyAlignment="1">
      <alignment horizontal="center" vertical="center"/>
    </xf>
    <xf numFmtId="0" fontId="0" fillId="0" borderId="0" xfId="0" applyFill="1"/>
    <xf numFmtId="164" fontId="0" fillId="0" borderId="1" xfId="0" applyNumberForma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 wrapText="1"/>
    </xf>
    <xf numFmtId="164" fontId="0" fillId="0" borderId="2" xfId="0" applyNumberFormat="1" applyFill="1" applyBorder="1" applyAlignment="1">
      <alignment horizontal="center" vertical="center"/>
    </xf>
    <xf numFmtId="4" fontId="0" fillId="0" borderId="2" xfId="0" applyNumberFormat="1" applyFill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14" fontId="0" fillId="0" borderId="2" xfId="0" applyNumberFormat="1" applyFill="1" applyBorder="1" applyAlignment="1">
      <alignment horizontal="center" vertical="center"/>
    </xf>
    <xf numFmtId="0" fontId="1" fillId="0" borderId="0" xfId="0" applyFont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abSelected="1" topLeftCell="A13" workbookViewId="0">
      <selection activeCell="A13" sqref="A13:XFD13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8" width="11.140625" customWidth="1"/>
    <col min="9" max="9" width="13.28515625" customWidth="1"/>
    <col min="10" max="10" width="14.5703125" customWidth="1"/>
  </cols>
  <sheetData>
    <row r="1" spans="1:10" x14ac:dyDescent="0.25">
      <c r="B1" s="18" t="s">
        <v>33</v>
      </c>
    </row>
    <row r="2" spans="1:10" x14ac:dyDescent="0.25">
      <c r="A2" s="1" t="s">
        <v>7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34</v>
      </c>
      <c r="I2" s="1" t="s">
        <v>35</v>
      </c>
      <c r="J2" s="1" t="s">
        <v>6</v>
      </c>
    </row>
    <row r="3" spans="1:10" ht="30" x14ac:dyDescent="0.25">
      <c r="A3" s="2">
        <v>1</v>
      </c>
      <c r="B3" s="4" t="s">
        <v>9</v>
      </c>
      <c r="C3" s="5" t="s">
        <v>20</v>
      </c>
      <c r="D3" s="2"/>
      <c r="E3" s="2"/>
      <c r="F3" s="6" t="s">
        <v>8</v>
      </c>
      <c r="G3" s="3">
        <v>5</v>
      </c>
      <c r="H3" s="10">
        <v>2299.25</v>
      </c>
      <c r="I3" s="3">
        <f>G3*H3</f>
        <v>11496.25</v>
      </c>
      <c r="J3" s="7">
        <v>41346</v>
      </c>
    </row>
    <row r="4" spans="1:10" s="8" customFormat="1" x14ac:dyDescent="0.25">
      <c r="A4" s="2">
        <v>2</v>
      </c>
      <c r="B4" s="4" t="s">
        <v>10</v>
      </c>
      <c r="C4" s="5" t="s">
        <v>21</v>
      </c>
      <c r="F4" s="4" t="s">
        <v>31</v>
      </c>
      <c r="G4" s="9">
        <v>7.64</v>
      </c>
      <c r="H4" s="10">
        <v>1779.23</v>
      </c>
      <c r="I4" s="3">
        <f t="shared" ref="I4:I14" si="0">G4*H4</f>
        <v>13593.3172</v>
      </c>
      <c r="J4" s="7">
        <v>41001</v>
      </c>
    </row>
    <row r="5" spans="1:10" s="8" customFormat="1" ht="60" x14ac:dyDescent="0.25">
      <c r="A5" s="2">
        <v>3</v>
      </c>
      <c r="B5" s="4" t="s">
        <v>11</v>
      </c>
      <c r="C5" s="5" t="s">
        <v>22</v>
      </c>
      <c r="F5" s="4" t="s">
        <v>8</v>
      </c>
      <c r="G5" s="9">
        <v>18</v>
      </c>
      <c r="H5" s="10">
        <v>16200</v>
      </c>
      <c r="I5" s="3">
        <f t="shared" si="0"/>
        <v>291600</v>
      </c>
      <c r="J5" s="7">
        <v>40896</v>
      </c>
    </row>
    <row r="6" spans="1:10" s="8" customFormat="1" ht="60" x14ac:dyDescent="0.25">
      <c r="A6" s="2">
        <v>4</v>
      </c>
      <c r="B6" s="4" t="s">
        <v>12</v>
      </c>
      <c r="C6" s="5" t="s">
        <v>23</v>
      </c>
      <c r="F6" s="4" t="s">
        <v>8</v>
      </c>
      <c r="G6" s="9">
        <v>12</v>
      </c>
      <c r="H6" s="10">
        <v>21516.12</v>
      </c>
      <c r="I6" s="3">
        <f t="shared" si="0"/>
        <v>258193.44</v>
      </c>
      <c r="J6" s="7">
        <v>40896</v>
      </c>
    </row>
    <row r="7" spans="1:10" s="8" customFormat="1" x14ac:dyDescent="0.25">
      <c r="A7" s="2">
        <v>5</v>
      </c>
      <c r="B7" s="4" t="s">
        <v>13</v>
      </c>
      <c r="C7" s="5" t="s">
        <v>24</v>
      </c>
      <c r="F7" s="4" t="s">
        <v>32</v>
      </c>
      <c r="G7" s="9">
        <v>0.113</v>
      </c>
      <c r="H7" s="10">
        <v>75360</v>
      </c>
      <c r="I7" s="3">
        <f t="shared" si="0"/>
        <v>8515.68</v>
      </c>
      <c r="J7" s="7">
        <v>41156</v>
      </c>
    </row>
    <row r="8" spans="1:10" s="8" customFormat="1" ht="60" x14ac:dyDescent="0.25">
      <c r="A8" s="2">
        <v>6</v>
      </c>
      <c r="B8" s="4" t="s">
        <v>14</v>
      </c>
      <c r="C8" s="5" t="s">
        <v>25</v>
      </c>
      <c r="F8" s="4" t="s">
        <v>32</v>
      </c>
      <c r="G8" s="9">
        <v>8.8469999999999995</v>
      </c>
      <c r="H8" s="10">
        <v>64089.52</v>
      </c>
      <c r="I8" s="3">
        <f t="shared" si="0"/>
        <v>566999.98343999998</v>
      </c>
      <c r="J8" s="7">
        <v>40771</v>
      </c>
    </row>
    <row r="9" spans="1:10" s="8" customFormat="1" ht="60" x14ac:dyDescent="0.25">
      <c r="A9" s="2">
        <v>7</v>
      </c>
      <c r="B9" s="4" t="s">
        <v>15</v>
      </c>
      <c r="C9" s="5" t="s">
        <v>26</v>
      </c>
      <c r="F9" s="4" t="s">
        <v>32</v>
      </c>
      <c r="G9" s="9">
        <v>14.356</v>
      </c>
      <c r="H9" s="10">
        <v>63492.06</v>
      </c>
      <c r="I9" s="3">
        <f t="shared" si="0"/>
        <v>911492.01335999998</v>
      </c>
      <c r="J9" s="7">
        <v>40771</v>
      </c>
    </row>
    <row r="10" spans="1:10" s="8" customFormat="1" ht="60" x14ac:dyDescent="0.25">
      <c r="A10" s="2">
        <v>8</v>
      </c>
      <c r="B10" s="4" t="s">
        <v>15</v>
      </c>
      <c r="C10" s="5" t="s">
        <v>26</v>
      </c>
      <c r="F10" s="4" t="s">
        <v>32</v>
      </c>
      <c r="G10" s="9">
        <v>6.032</v>
      </c>
      <c r="H10" s="10">
        <v>63492.06</v>
      </c>
      <c r="I10" s="3">
        <f t="shared" si="0"/>
        <v>382984.10592</v>
      </c>
      <c r="J10" s="7">
        <v>40771</v>
      </c>
    </row>
    <row r="11" spans="1:10" s="8" customFormat="1" ht="60" x14ac:dyDescent="0.25">
      <c r="A11" s="2">
        <v>9</v>
      </c>
      <c r="B11" s="4" t="s">
        <v>16</v>
      </c>
      <c r="C11" s="5" t="s">
        <v>27</v>
      </c>
      <c r="F11" s="4" t="s">
        <v>32</v>
      </c>
      <c r="G11" s="9">
        <v>4.2240000000000002</v>
      </c>
      <c r="H11" s="10">
        <v>64772.73</v>
      </c>
      <c r="I11" s="3">
        <f t="shared" si="0"/>
        <v>273600.01152</v>
      </c>
      <c r="J11" s="7">
        <v>40771</v>
      </c>
    </row>
    <row r="12" spans="1:10" s="8" customFormat="1" ht="60" x14ac:dyDescent="0.25">
      <c r="A12" s="2">
        <v>10</v>
      </c>
      <c r="B12" s="4" t="s">
        <v>17</v>
      </c>
      <c r="C12" s="5" t="s">
        <v>28</v>
      </c>
      <c r="F12" s="4" t="s">
        <v>32</v>
      </c>
      <c r="G12" s="9">
        <v>1.272</v>
      </c>
      <c r="H12" s="10">
        <v>63701.07</v>
      </c>
      <c r="I12" s="3">
        <f t="shared" si="0"/>
        <v>81027.761039999998</v>
      </c>
      <c r="J12" s="7">
        <v>40771</v>
      </c>
    </row>
    <row r="13" spans="1:10" s="8" customFormat="1" ht="60" x14ac:dyDescent="0.25">
      <c r="A13" s="2">
        <v>11</v>
      </c>
      <c r="B13" s="4" t="s">
        <v>18</v>
      </c>
      <c r="C13" s="5" t="s">
        <v>29</v>
      </c>
      <c r="F13" s="4" t="s">
        <v>32</v>
      </c>
      <c r="G13" s="9">
        <v>0.2</v>
      </c>
      <c r="H13" s="10">
        <v>10910.4</v>
      </c>
      <c r="I13" s="3">
        <f t="shared" si="0"/>
        <v>2182.08</v>
      </c>
      <c r="J13" s="7">
        <v>40989</v>
      </c>
    </row>
    <row r="14" spans="1:10" s="8" customFormat="1" ht="60.75" thickBot="1" x14ac:dyDescent="0.3">
      <c r="A14" s="11">
        <v>12</v>
      </c>
      <c r="B14" s="12" t="s">
        <v>19</v>
      </c>
      <c r="C14" s="13" t="s">
        <v>30</v>
      </c>
      <c r="F14" s="12" t="s">
        <v>8</v>
      </c>
      <c r="G14" s="14">
        <v>1</v>
      </c>
      <c r="H14" s="15">
        <v>10829.38</v>
      </c>
      <c r="I14" s="16">
        <f t="shared" si="0"/>
        <v>10829.38</v>
      </c>
      <c r="J14" s="17">
        <v>40413</v>
      </c>
    </row>
    <row r="15" spans="1:10" ht="15.75" thickBot="1" x14ac:dyDescent="0.3">
      <c r="A15" s="19" t="s">
        <v>36</v>
      </c>
      <c r="B15" s="20"/>
      <c r="C15" s="20"/>
      <c r="D15" s="20"/>
      <c r="E15" s="20"/>
      <c r="F15" s="20"/>
      <c r="G15" s="20"/>
      <c r="H15" s="21"/>
      <c r="I15" s="22">
        <f>SUM(I3:I14)</f>
        <v>2812514.0224800003</v>
      </c>
      <c r="J15" s="23"/>
    </row>
  </sheetData>
  <mergeCells count="2">
    <mergeCell ref="A15:H15"/>
    <mergeCell ref="I15:J15"/>
  </mergeCells>
  <pageMargins left="0.19685039370078741" right="0.19685039370078741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2019-05-15T07:31:57Z</cp:lastPrinted>
  <dcterms:created xsi:type="dcterms:W3CDTF">2018-05-28T08:50:31Z</dcterms:created>
  <dcterms:modified xsi:type="dcterms:W3CDTF">2019-05-22T11:18:19Z</dcterms:modified>
</cp:coreProperties>
</file>